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SAT\SG\BACO\SUIVI AFFAIRES 2026\LEMARIE Pauline\B26-01958 - DXPL - Déformulation et reformulation caractérisation de colles (Accord-Cadre)\1. Prépa DCE\"/>
    </mc:Choice>
  </mc:AlternateContent>
  <xr:revisionPtr revIDLastSave="0" documentId="13_ncr:1_{0F4BB4F6-4FB9-4FE4-9D37-7489F97D879A}" xr6:coauthVersionLast="47" xr6:coauthVersionMax="47" xr10:uidLastSave="{00000000-0000-0000-0000-000000000000}"/>
  <bookViews>
    <workbookView xWindow="-120" yWindow="-120" windowWidth="29040" windowHeight="15720" xr2:uid="{87BBE937-E8C5-460C-A960-4DC601CACED5}"/>
  </bookViews>
  <sheets>
    <sheet name="Grille tarifaire et scén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F22" i="1"/>
  <c r="F23" i="1"/>
  <c r="F24" i="1"/>
  <c r="F25" i="1"/>
  <c r="F26" i="1"/>
  <c r="F27" i="1"/>
  <c r="F28" i="1"/>
  <c r="F29" i="1"/>
  <c r="F21" i="1"/>
  <c r="D30" i="1"/>
  <c r="D15" i="1"/>
  <c r="D37" i="1" s="1"/>
  <c r="D39" i="1" s="1"/>
  <c r="D31" i="1" l="1"/>
  <c r="D38" i="1" s="1"/>
  <c r="D40" i="1" s="1"/>
</calcChain>
</file>

<file path=xl/sharedStrings.xml><?xml version="1.0" encoding="utf-8"?>
<sst xmlns="http://schemas.openxmlformats.org/spreadsheetml/2006/main" count="30" uniqueCount="27">
  <si>
    <t xml:space="preserve">Recherche, déformulation-reformulation et caractérisation de colles, identification d'un traitement de surface pour le peek, et realisation et essais de la tenue mécanique d'assemblages </t>
  </si>
  <si>
    <t>Désignation</t>
  </si>
  <si>
    <t>Montant forfaitaire total
(en €HT)</t>
  </si>
  <si>
    <t>PART FORFAITAIRE</t>
  </si>
  <si>
    <t>Phase 1 : Recherche de colles</t>
  </si>
  <si>
    <t>Phase 2 :Choix traitement de surface</t>
  </si>
  <si>
    <t>Phase 3 : Définition de l'essai de traction</t>
  </si>
  <si>
    <t xml:space="preserve">MONTANT TOTAL PART FORFAITAIRE </t>
  </si>
  <si>
    <t>PART SUR BORDEREAU DE PRIX UNITAIRE</t>
  </si>
  <si>
    <t xml:space="preserve">Caractérisation colle seule à 70°C et essai de DMA </t>
  </si>
  <si>
    <t xml:space="preserve">Caractérisation colle seule approndie </t>
  </si>
  <si>
    <t>Caractérisation de la liaison collée avec PEEK à 70°C</t>
  </si>
  <si>
    <t>Caractérisation de la liaison collée avec Aluminium à 20, 60 et 70°C</t>
  </si>
  <si>
    <t>Caractérisation de la liaison collée avec PEEK à -10, 20 et 60°C</t>
  </si>
  <si>
    <t>Caractérisation de la liaison collée avec Aluminium à -10°C</t>
  </si>
  <si>
    <t>Déformulation</t>
  </si>
  <si>
    <t>Reformulation</t>
  </si>
  <si>
    <t>Fabrication et conditionnement de colles</t>
  </si>
  <si>
    <t>MONTANT TOTAL DE L'ACCORD-CADRE</t>
  </si>
  <si>
    <t>POSTE</t>
  </si>
  <si>
    <t>Montant total du scénario</t>
  </si>
  <si>
    <t>MONTANT TOTAL MAXIMUM PART SUR BORDEREAU DE PRIX UNITAIRE</t>
  </si>
  <si>
    <t>GRILLE TARIFAIRE B26-01958</t>
  </si>
  <si>
    <t xml:space="preserve">MONTANT MAXIMUM DE LA PART POUR GESTION DES ALEAS </t>
  </si>
  <si>
    <t>Prix unitaire
(en €HT)</t>
  </si>
  <si>
    <t>Déformulation/Reformulation/Fabrication et conditionnement de colles (total poste 10)</t>
  </si>
  <si>
    <t>Scénario quantités maximales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</si>
</sst>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theme="2" tint="-0.749992370372631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4" borderId="2" xfId="0" applyFont="1" applyFill="1" applyBorder="1" applyAlignment="1">
      <alignment vertical="center"/>
    </xf>
    <xf numFmtId="44" fontId="2" fillId="4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4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2" fillId="4" borderId="13" xfId="0" applyFont="1" applyFill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164" fontId="0" fillId="2" borderId="13" xfId="1" applyNumberFormat="1" applyFont="1" applyFill="1" applyBorder="1" applyAlignment="1">
      <alignment vertical="center"/>
    </xf>
    <xf numFmtId="164" fontId="0" fillId="2" borderId="14" xfId="1" applyNumberFormat="1" applyFont="1" applyFill="1" applyBorder="1" applyAlignment="1">
      <alignment vertical="center"/>
    </xf>
    <xf numFmtId="0" fontId="8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5" borderId="13" xfId="0" applyFont="1" applyFill="1" applyBorder="1"/>
    <xf numFmtId="164" fontId="8" fillId="0" borderId="13" xfId="0" applyNumberFormat="1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0" fillId="0" borderId="1" xfId="0" applyBorder="1"/>
    <xf numFmtId="0" fontId="10" fillId="7" borderId="2" xfId="0" applyFont="1" applyFill="1" applyBorder="1"/>
    <xf numFmtId="0" fontId="0" fillId="5" borderId="13" xfId="0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2" fillId="4" borderId="11" xfId="0" applyFont="1" applyFill="1" applyBorder="1" applyAlignment="1">
      <alignment vertical="center"/>
    </xf>
    <xf numFmtId="164" fontId="0" fillId="5" borderId="13" xfId="0" applyNumberFormat="1" applyFill="1" applyBorder="1"/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left"/>
    </xf>
    <xf numFmtId="44" fontId="11" fillId="7" borderId="11" xfId="0" applyNumberFormat="1" applyFont="1" applyFill="1" applyBorder="1" applyAlignment="1">
      <alignment horizontal="center"/>
    </xf>
    <xf numFmtId="44" fontId="11" fillId="7" borderId="12" xfId="0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4" fontId="2" fillId="4" borderId="11" xfId="0" applyNumberFormat="1" applyFont="1" applyFill="1" applyBorder="1" applyAlignment="1">
      <alignment horizontal="center" vertical="center"/>
    </xf>
    <xf numFmtId="44" fontId="2" fillId="4" borderId="12" xfId="0" applyNumberFormat="1" applyFont="1" applyFill="1" applyBorder="1" applyAlignment="1">
      <alignment horizontal="center" vertical="center"/>
    </xf>
    <xf numFmtId="164" fontId="7" fillId="4" borderId="11" xfId="0" applyNumberFormat="1" applyFont="1" applyFill="1" applyBorder="1" applyAlignment="1">
      <alignment horizontal="center"/>
    </xf>
    <xf numFmtId="164" fontId="7" fillId="4" borderId="12" xfId="0" applyNumberFormat="1" applyFon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468408</xdr:colOff>
      <xdr:row>1</xdr:row>
      <xdr:rowOff>200025</xdr:rowOff>
    </xdr:from>
    <xdr:to>
      <xdr:col>1</xdr:col>
      <xdr:colOff>725476</xdr:colOff>
      <xdr:row>6</xdr:row>
      <xdr:rowOff>200364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FE2A31-7452-4D8F-A50D-8A10A10E6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408" y="390525"/>
          <a:ext cx="1019068" cy="964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942BD-9CD2-4AA2-9CC5-B3DEC65795DD}">
  <dimension ref="B2:M42"/>
  <sheetViews>
    <sheetView tabSelected="1" topLeftCell="A4" zoomScale="85" zoomScaleNormal="85" workbookViewId="0">
      <selection activeCell="Q28" sqref="Q28"/>
    </sheetView>
  </sheetViews>
  <sheetFormatPr baseColWidth="10" defaultRowHeight="15" x14ac:dyDescent="0.25"/>
  <cols>
    <col min="3" max="3" width="86.7109375" customWidth="1"/>
    <col min="4" max="4" width="15.85546875" customWidth="1"/>
    <col min="5" max="5" width="14.140625" customWidth="1"/>
    <col min="6" max="6" width="15.140625" customWidth="1"/>
  </cols>
  <sheetData>
    <row r="2" spans="2:13" ht="15.75" thickBot="1" x14ac:dyDescent="0.3"/>
    <row r="3" spans="2:13" ht="15" customHeight="1" x14ac:dyDescent="0.25">
      <c r="C3" s="43" t="s">
        <v>22</v>
      </c>
      <c r="D3" s="44"/>
      <c r="E3" s="44"/>
      <c r="F3" s="45"/>
      <c r="G3" s="3"/>
      <c r="H3" s="3"/>
      <c r="I3" s="3"/>
      <c r="J3" s="3"/>
      <c r="K3" s="3"/>
      <c r="L3" s="3"/>
      <c r="M3" s="3"/>
    </row>
    <row r="4" spans="2:13" x14ac:dyDescent="0.25">
      <c r="C4" s="46"/>
      <c r="D4" s="47"/>
      <c r="E4" s="47"/>
      <c r="F4" s="48"/>
      <c r="G4" s="3"/>
      <c r="H4" s="3"/>
      <c r="I4" s="3"/>
      <c r="J4" s="3"/>
      <c r="K4" s="3"/>
      <c r="L4" s="3"/>
      <c r="M4" s="3"/>
    </row>
    <row r="5" spans="2:13" x14ac:dyDescent="0.25">
      <c r="C5" s="37" t="s">
        <v>0</v>
      </c>
      <c r="D5" s="38"/>
      <c r="E5" s="38"/>
      <c r="F5" s="39"/>
      <c r="G5" s="3"/>
      <c r="H5" s="3"/>
      <c r="I5" s="3"/>
      <c r="J5" s="3"/>
      <c r="K5" s="3"/>
      <c r="L5" s="3"/>
      <c r="M5" s="3"/>
    </row>
    <row r="6" spans="2:13" x14ac:dyDescent="0.25">
      <c r="C6" s="37"/>
      <c r="D6" s="38"/>
      <c r="E6" s="38"/>
      <c r="F6" s="39"/>
      <c r="G6" s="3"/>
      <c r="H6" s="3"/>
      <c r="I6" s="3"/>
      <c r="J6" s="3"/>
      <c r="K6" s="3"/>
      <c r="L6" s="3"/>
      <c r="M6" s="3"/>
    </row>
    <row r="7" spans="2:13" ht="15.75" thickBot="1" x14ac:dyDescent="0.3">
      <c r="C7" s="40"/>
      <c r="D7" s="41"/>
      <c r="E7" s="41"/>
      <c r="F7" s="42"/>
      <c r="G7" s="3"/>
      <c r="H7" s="3"/>
      <c r="I7" s="3"/>
      <c r="J7" s="3"/>
      <c r="K7" s="3"/>
      <c r="L7" s="3"/>
      <c r="M7" s="3"/>
    </row>
    <row r="8" spans="2:13" ht="15.75" thickBot="1" x14ac:dyDescent="0.3"/>
    <row r="9" spans="2:13" ht="15.75" thickBot="1" x14ac:dyDescent="0.3">
      <c r="B9" s="55" t="s">
        <v>3</v>
      </c>
      <c r="C9" s="56"/>
      <c r="D9" s="56"/>
      <c r="E9" s="56"/>
      <c r="F9" s="57"/>
    </row>
    <row r="11" spans="2:13" ht="37.5" customHeight="1" x14ac:dyDescent="0.25">
      <c r="B11" s="25" t="s">
        <v>19</v>
      </c>
      <c r="C11" s="26" t="s">
        <v>1</v>
      </c>
      <c r="D11" s="13" t="s">
        <v>2</v>
      </c>
    </row>
    <row r="12" spans="2:13" x14ac:dyDescent="0.25">
      <c r="B12" s="31">
        <v>1</v>
      </c>
      <c r="C12" s="27" t="s">
        <v>4</v>
      </c>
      <c r="D12" s="14">
        <v>0</v>
      </c>
    </row>
    <row r="13" spans="2:13" x14ac:dyDescent="0.25">
      <c r="B13" s="31">
        <v>2</v>
      </c>
      <c r="C13" s="27" t="s">
        <v>5</v>
      </c>
      <c r="D13" s="14">
        <v>0</v>
      </c>
    </row>
    <row r="14" spans="2:13" ht="15.75" thickBot="1" x14ac:dyDescent="0.3">
      <c r="B14" s="31">
        <v>3</v>
      </c>
      <c r="C14" s="28" t="s">
        <v>6</v>
      </c>
      <c r="D14" s="15">
        <v>0</v>
      </c>
    </row>
    <row r="15" spans="2:13" ht="15.75" thickBot="1" x14ac:dyDescent="0.3">
      <c r="B15" s="32"/>
      <c r="C15" s="29" t="s">
        <v>7</v>
      </c>
      <c r="D15" s="2">
        <f>D12+D13+D14</f>
        <v>0</v>
      </c>
    </row>
    <row r="16" spans="2:13" x14ac:dyDescent="0.25">
      <c r="B16" s="33"/>
      <c r="C16" s="4"/>
      <c r="D16" s="5"/>
    </row>
    <row r="17" spans="2:11" ht="15.75" thickBot="1" x14ac:dyDescent="0.3">
      <c r="B17" s="33"/>
    </row>
    <row r="18" spans="2:11" ht="15.75" thickBot="1" x14ac:dyDescent="0.3">
      <c r="B18" s="55" t="s">
        <v>8</v>
      </c>
      <c r="C18" s="56"/>
      <c r="D18" s="56"/>
      <c r="E18" s="56"/>
      <c r="F18" s="57"/>
    </row>
    <row r="19" spans="2:11" x14ac:dyDescent="0.25">
      <c r="B19" s="33"/>
    </row>
    <row r="20" spans="2:11" ht="38.25" x14ac:dyDescent="0.25">
      <c r="B20" s="33"/>
      <c r="C20" s="9" t="s">
        <v>1</v>
      </c>
      <c r="D20" s="13" t="s">
        <v>24</v>
      </c>
      <c r="E20" s="13" t="s">
        <v>26</v>
      </c>
      <c r="F20" s="22" t="s">
        <v>20</v>
      </c>
    </row>
    <row r="21" spans="2:11" x14ac:dyDescent="0.25">
      <c r="B21" s="31">
        <v>4</v>
      </c>
      <c r="C21" s="10" t="s">
        <v>9</v>
      </c>
      <c r="D21" s="14">
        <v>0</v>
      </c>
      <c r="E21" s="16">
        <v>7</v>
      </c>
      <c r="F21" s="21">
        <f>D21*E21</f>
        <v>0</v>
      </c>
      <c r="G21" s="7"/>
      <c r="H21" s="7"/>
      <c r="I21" s="7"/>
      <c r="J21" s="7"/>
      <c r="K21" s="6"/>
    </row>
    <row r="22" spans="2:11" x14ac:dyDescent="0.25">
      <c r="B22" s="31">
        <v>5</v>
      </c>
      <c r="C22" s="10" t="s">
        <v>10</v>
      </c>
      <c r="D22" s="14">
        <v>0</v>
      </c>
      <c r="E22" s="17">
        <v>6</v>
      </c>
      <c r="F22" s="21">
        <f t="shared" ref="F22:F29" si="0">D22*E22</f>
        <v>0</v>
      </c>
      <c r="G22" s="6"/>
      <c r="H22" s="6"/>
      <c r="I22" s="6"/>
      <c r="J22" s="6"/>
      <c r="K22" s="6"/>
    </row>
    <row r="23" spans="2:11" x14ac:dyDescent="0.25">
      <c r="B23" s="31">
        <v>6</v>
      </c>
      <c r="C23" s="10" t="s">
        <v>11</v>
      </c>
      <c r="D23" s="14">
        <v>0</v>
      </c>
      <c r="E23" s="18">
        <v>4</v>
      </c>
      <c r="F23" s="21">
        <f t="shared" si="0"/>
        <v>0</v>
      </c>
      <c r="G23" s="8"/>
      <c r="H23" s="8"/>
      <c r="I23" s="8"/>
      <c r="J23" s="6"/>
      <c r="K23" s="6"/>
    </row>
    <row r="24" spans="2:11" x14ac:dyDescent="0.25">
      <c r="B24" s="31">
        <v>7</v>
      </c>
      <c r="C24" s="10" t="s">
        <v>13</v>
      </c>
      <c r="D24" s="14">
        <v>0</v>
      </c>
      <c r="E24" s="17">
        <v>3</v>
      </c>
      <c r="F24" s="21">
        <f t="shared" si="0"/>
        <v>0</v>
      </c>
      <c r="G24" s="6"/>
      <c r="H24" s="6"/>
      <c r="I24" s="6"/>
      <c r="J24" s="6"/>
      <c r="K24" s="6"/>
    </row>
    <row r="25" spans="2:11" x14ac:dyDescent="0.25">
      <c r="B25" s="31">
        <v>8</v>
      </c>
      <c r="C25" s="11" t="s">
        <v>14</v>
      </c>
      <c r="D25" s="14">
        <v>0</v>
      </c>
      <c r="E25" s="18">
        <v>1</v>
      </c>
      <c r="F25" s="21">
        <f t="shared" si="0"/>
        <v>0</v>
      </c>
      <c r="G25" s="8"/>
      <c r="H25" s="6"/>
      <c r="I25" s="6"/>
      <c r="J25" s="6"/>
      <c r="K25" s="6"/>
    </row>
    <row r="26" spans="2:11" x14ac:dyDescent="0.25">
      <c r="B26" s="31">
        <v>9</v>
      </c>
      <c r="C26" s="11" t="s">
        <v>12</v>
      </c>
      <c r="D26" s="14">
        <v>0</v>
      </c>
      <c r="E26" s="17">
        <v>1</v>
      </c>
      <c r="F26" s="21">
        <f t="shared" si="0"/>
        <v>0</v>
      </c>
      <c r="G26" s="6"/>
      <c r="H26" s="6"/>
      <c r="I26" s="6"/>
      <c r="J26" s="6"/>
      <c r="K26" s="6"/>
    </row>
    <row r="27" spans="2:11" x14ac:dyDescent="0.25">
      <c r="B27" s="49">
        <v>10</v>
      </c>
      <c r="C27" s="11" t="s">
        <v>15</v>
      </c>
      <c r="D27" s="14">
        <v>0</v>
      </c>
      <c r="E27" s="18">
        <v>1</v>
      </c>
      <c r="F27" s="21">
        <f t="shared" si="0"/>
        <v>0</v>
      </c>
      <c r="G27" s="6"/>
      <c r="H27" s="6"/>
      <c r="I27" s="6"/>
      <c r="J27" s="6"/>
      <c r="K27" s="6"/>
    </row>
    <row r="28" spans="2:11" x14ac:dyDescent="0.25">
      <c r="B28" s="49"/>
      <c r="C28" s="11" t="s">
        <v>16</v>
      </c>
      <c r="D28" s="14">
        <v>0</v>
      </c>
      <c r="E28" s="19">
        <v>1</v>
      </c>
      <c r="F28" s="21">
        <f t="shared" si="0"/>
        <v>0</v>
      </c>
      <c r="G28" s="6"/>
      <c r="H28" s="6"/>
      <c r="I28" s="6"/>
      <c r="J28" s="6"/>
      <c r="K28" s="6"/>
    </row>
    <row r="29" spans="2:11" x14ac:dyDescent="0.25">
      <c r="B29" s="49"/>
      <c r="C29" s="11" t="s">
        <v>17</v>
      </c>
      <c r="D29" s="14">
        <v>0</v>
      </c>
      <c r="E29" s="18">
        <v>1</v>
      </c>
      <c r="F29" s="21">
        <f t="shared" si="0"/>
        <v>0</v>
      </c>
      <c r="G29" s="6"/>
      <c r="H29" s="6"/>
      <c r="I29" s="6"/>
      <c r="J29" s="6"/>
      <c r="K29" s="6"/>
    </row>
    <row r="30" spans="2:11" x14ac:dyDescent="0.25">
      <c r="B30" s="49"/>
      <c r="C30" s="11" t="s">
        <v>25</v>
      </c>
      <c r="D30" s="14">
        <f>D29+D28+D27</f>
        <v>0</v>
      </c>
      <c r="E30" s="20"/>
      <c r="F30" s="30">
        <f>F29+F28+F27</f>
        <v>0</v>
      </c>
    </row>
    <row r="31" spans="2:11" x14ac:dyDescent="0.25">
      <c r="C31" s="12" t="s">
        <v>21</v>
      </c>
      <c r="D31" s="54">
        <f>F21+F22+F23+F24+F25+F26+F27+F28+F29</f>
        <v>0</v>
      </c>
      <c r="E31" s="54"/>
      <c r="F31" s="54"/>
    </row>
    <row r="36" spans="3:6" ht="15.75" thickBot="1" x14ac:dyDescent="0.3"/>
    <row r="37" spans="3:6" ht="15.75" thickBot="1" x14ac:dyDescent="0.3">
      <c r="C37" s="1" t="s">
        <v>7</v>
      </c>
      <c r="D37" s="50">
        <f>D15</f>
        <v>0</v>
      </c>
      <c r="E37" s="50"/>
      <c r="F37" s="51"/>
    </row>
    <row r="38" spans="3:6" ht="15.75" thickBot="1" x14ac:dyDescent="0.3">
      <c r="C38" s="1" t="s">
        <v>21</v>
      </c>
      <c r="D38" s="52">
        <f>D31</f>
        <v>0</v>
      </c>
      <c r="E38" s="52"/>
      <c r="F38" s="53"/>
    </row>
    <row r="39" spans="3:6" ht="15.75" thickBot="1" x14ac:dyDescent="0.3">
      <c r="C39" s="34" t="s">
        <v>23</v>
      </c>
      <c r="D39" s="52">
        <f>+D37*0.1</f>
        <v>0</v>
      </c>
      <c r="E39" s="52"/>
      <c r="F39" s="53"/>
    </row>
    <row r="40" spans="3:6" ht="16.5" thickBot="1" x14ac:dyDescent="0.3">
      <c r="C40" s="24" t="s">
        <v>18</v>
      </c>
      <c r="D40" s="35">
        <f>D37+D38+D39</f>
        <v>0</v>
      </c>
      <c r="E40" s="35"/>
      <c r="F40" s="36"/>
    </row>
    <row r="41" spans="3:6" ht="15.75" thickBot="1" x14ac:dyDescent="0.3"/>
    <row r="42" spans="3:6" ht="15.75" thickBot="1" x14ac:dyDescent="0.3">
      <c r="E42" s="23"/>
    </row>
  </sheetData>
  <mergeCells count="10">
    <mergeCell ref="D40:F40"/>
    <mergeCell ref="C5:F7"/>
    <mergeCell ref="C3:F4"/>
    <mergeCell ref="B27:B30"/>
    <mergeCell ref="D39:F39"/>
    <mergeCell ref="D37:F37"/>
    <mergeCell ref="D38:F38"/>
    <mergeCell ref="D31:F31"/>
    <mergeCell ref="B18:F18"/>
    <mergeCell ref="B9:F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tarifaire et scénario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LEMARIE Pauline LR/DSAT/SG/BACO</dc:creator>
  <cp:lastModifiedBy>LEMARIE Pauline LR/DSAT/SG/BACO</cp:lastModifiedBy>
  <dcterms:created xsi:type="dcterms:W3CDTF">2026-04-21T14:46:40Z</dcterms:created>
  <dcterms:modified xsi:type="dcterms:W3CDTF">2026-05-29T08:41:58Z</dcterms:modified>
</cp:coreProperties>
</file>